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JN 2024\Javna naročila\Bolnišnično perilo\"/>
    </mc:Choice>
  </mc:AlternateContent>
  <bookViews>
    <workbookView xWindow="0" yWindow="0" windowWidth="38400" windowHeight="168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4" i="1" l="1"/>
  <c r="I104" i="1"/>
  <c r="H104" i="1"/>
  <c r="J162" i="1"/>
  <c r="I162" i="1"/>
  <c r="H162" i="1"/>
  <c r="J156" i="1" l="1"/>
  <c r="I156" i="1"/>
  <c r="H156" i="1"/>
  <c r="J144" i="1"/>
  <c r="I144" i="1"/>
  <c r="H144" i="1"/>
  <c r="J136" i="1"/>
  <c r="I136" i="1"/>
  <c r="H136" i="1"/>
  <c r="J124" i="1"/>
  <c r="I124" i="1"/>
  <c r="H124" i="1"/>
  <c r="J117" i="1"/>
  <c r="I117" i="1"/>
  <c r="H117" i="1"/>
  <c r="J111" i="1"/>
  <c r="I111" i="1"/>
  <c r="H111" i="1"/>
  <c r="J96" i="1"/>
  <c r="I96" i="1"/>
  <c r="H96" i="1"/>
  <c r="J85" i="1"/>
  <c r="I85" i="1"/>
  <c r="H85" i="1"/>
  <c r="J66" i="1"/>
  <c r="I66" i="1"/>
  <c r="H66" i="1"/>
  <c r="J58" i="1"/>
  <c r="I58" i="1"/>
  <c r="H58" i="1"/>
  <c r="J51" i="1"/>
  <c r="I51" i="1"/>
  <c r="H51" i="1"/>
  <c r="J40" i="1"/>
  <c r="I40" i="1"/>
  <c r="H40" i="1"/>
  <c r="J33" i="1"/>
  <c r="I33" i="1"/>
  <c r="H33" i="1"/>
  <c r="J23" i="1"/>
  <c r="I23" i="1"/>
  <c r="H23" i="1"/>
</calcChain>
</file>

<file path=xl/sharedStrings.xml><?xml version="1.0" encoding="utf-8"?>
<sst xmlns="http://schemas.openxmlformats.org/spreadsheetml/2006/main" count="352" uniqueCount="108">
  <si>
    <t>Opis izdelka</t>
  </si>
  <si>
    <t>EM</t>
  </si>
  <si>
    <t>Okvirna 4-letna količina</t>
  </si>
  <si>
    <t>Cena na EM brez DDV</t>
  </si>
  <si>
    <t>RJUHA NAVADNA</t>
  </si>
  <si>
    <t>KOS</t>
  </si>
  <si>
    <t>RJUHA Z ELASTIKO</t>
  </si>
  <si>
    <t>PREGRINJALO POSTELJNO - FROTIR</t>
  </si>
  <si>
    <t>ODEJA PREŠITA (LIO)</t>
  </si>
  <si>
    <t>PREVLEKA ZA ODEJO</t>
  </si>
  <si>
    <t>RJUHA JOGI - OTROŠKA</t>
  </si>
  <si>
    <t>PREGRINJALO POSTELJNO FROTIR - OTROŠKO</t>
  </si>
  <si>
    <t>ODEJA PREŠITA (LIO) - OTROŠKA</t>
  </si>
  <si>
    <t>PREVLEKA ZA ODEJO – OTROŠKA</t>
  </si>
  <si>
    <t>PREVLEKA ZA VZGLAVNIK</t>
  </si>
  <si>
    <t xml:space="preserve">VZGLAVNIK </t>
  </si>
  <si>
    <t>ODEJA PREŠITA - OTROŠKA</t>
  </si>
  <si>
    <t>PREVLEKA ZA ODEJO - OTROŠKA</t>
  </si>
  <si>
    <t>SKLOP 1: POSTELJNI PROGRAM</t>
  </si>
  <si>
    <t>SRAJCA BOLNIŠKA NA PREKLOP</t>
  </si>
  <si>
    <t>SPALNA SRAJCA ZA DOJENJE</t>
  </si>
  <si>
    <t>BOLNIŠKA PIŽAMA – HLAČE</t>
  </si>
  <si>
    <t>BOLNIŠKA PIŽAMA - SRAJCA</t>
  </si>
  <si>
    <t>JUTRANJKA</t>
  </si>
  <si>
    <t>SKLOP 2: BOLNIŠKI PROGRAM</t>
  </si>
  <si>
    <t>BRISAČA – FROTIR</t>
  </si>
  <si>
    <t>KOPALNA OTROŠKA BRISAČA - FROTIR</t>
  </si>
  <si>
    <t>SKLOP 3: FROTIR</t>
  </si>
  <si>
    <t>KOMPRESA CELA</t>
  </si>
  <si>
    <t>KOMPRESA PREKLANA</t>
  </si>
  <si>
    <t>RJUHA OPERACIJSKA CELA</t>
  </si>
  <si>
    <t>RJUHA OPERACIJSKA PREKLANA</t>
  </si>
  <si>
    <t>NOGAVICE OPERACIJSKE</t>
  </si>
  <si>
    <t>TRIKOTNA RUTA</t>
  </si>
  <si>
    <t>SKLOP 4: OPERACIJSKI PROGRAM</t>
  </si>
  <si>
    <t>BLAGO ZAŠČITNO ZA JOGI VZMETNICO</t>
  </si>
  <si>
    <t>BLAGO ZAŠČITNO ZA VZGLAVNIK</t>
  </si>
  <si>
    <t xml:space="preserve">PREDPASNIK KUHARSKI BELI </t>
  </si>
  <si>
    <t>PRTI</t>
  </si>
  <si>
    <t>KRPA KUHINJSKA</t>
  </si>
  <si>
    <t>SKLOP 6: KUHINJSKI PROGRAM</t>
  </si>
  <si>
    <t>PLENICA TETRA</t>
  </si>
  <si>
    <t>KAPICE ZA DOJENČKE</t>
  </si>
  <si>
    <t>ROKAVIČKE ZA DOJENČKE</t>
  </si>
  <si>
    <t>SKLOP 7: OTROŠKI PROGRAM</t>
  </si>
  <si>
    <t>HLAČE NA ELASTIKO IN VRVICO - ZA OBA SPOLA (UNISEX)</t>
  </si>
  <si>
    <t>KLASIČNE HLAČE NA ELASTIKO IN GUMBE – ZA OBA SPOLA (UNISEX)</t>
  </si>
  <si>
    <t>BLUZA – TUNIKA NA V IZREZ S PASPULO V RAZLIČNIH BARVAH, OBLAČILA– ZA OBA SPOLA (UNISEX)</t>
  </si>
  <si>
    <t>MODRA BLUZA Z BELIM OVRATNIKOM IN ROBOVI Z ZAPENJANJEM NA PRITISKAČE (ZA ŽENSKE)</t>
  </si>
  <si>
    <t>HALJA NA PRITISKAČE – ZA ŽENSKE</t>
  </si>
  <si>
    <t>HALJA NA PRITISKAČE – ZA MOŠKE</t>
  </si>
  <si>
    <t>T SHIRT BEL- ZA OBA SPOLA (UNISEX)</t>
  </si>
  <si>
    <t>TERMOVELUR</t>
  </si>
  <si>
    <t>SKLOP 5: ZAŠČITNI MATERIALI</t>
  </si>
  <si>
    <t>OBR-3A: Specifikacija s ponudbenimi cenami</t>
  </si>
  <si>
    <t>Cena na EM z DDV</t>
  </si>
  <si>
    <t>Vrednost z DDV 
(količina X cena na EM z DDV)</t>
  </si>
  <si>
    <t>Vrednost brez DDV 
(količina X cena na EM brez DDV)</t>
  </si>
  <si>
    <t>DDV</t>
  </si>
  <si>
    <t>SKUPAJ</t>
  </si>
  <si>
    <t>Ponudnik:____________________________________________________________________</t>
  </si>
  <si>
    <t>PIŽAME: OTROŠKE HLAČE za vse zahtevane velikosti med 3m-12m</t>
  </si>
  <si>
    <t>PIŽAME: OTROŠKE HLAČE za vse zahtevane velikosti med 2-8 let</t>
  </si>
  <si>
    <t>PIŽAME: OTROŠKE HLAČE za vse zahtevane velikosti med 10-16let</t>
  </si>
  <si>
    <t>PIŽAME: OTROŠKE SRAJCE za vse zahtevane velikosti med 3m-12m</t>
  </si>
  <si>
    <t>PIŽAME: OTROŠKE SRAJCE za vse zahtevane velikosti med 2-8 let</t>
  </si>
  <si>
    <t>PIŽAME: OTROŠKE SRAJCE za vse zahtevane velikosti med 10-16let</t>
  </si>
  <si>
    <t>MAJČKE ZA DOJENČKE (NOVOROJENČKI)</t>
  </si>
  <si>
    <t>HLAČKE ZA DOJENČKE (NOVOROJENČKI)</t>
  </si>
  <si>
    <t>BODI NA PREKLOP</t>
  </si>
  <si>
    <t>POVIJALNA PLENICA</t>
  </si>
  <si>
    <t>NOGAVIČKE ZA DOJENČKE</t>
  </si>
  <si>
    <t xml:space="preserve">SKLOP 8: DELOVNA OBLEKA 1 DEL </t>
  </si>
  <si>
    <t>DELOVNE HLAČE</t>
  </si>
  <si>
    <t>DELOVNA BLUZA</t>
  </si>
  <si>
    <t>DELOVNA JOPA</t>
  </si>
  <si>
    <t>TETRA SRAJCA - UA OBA SPOLA (UNISEX)</t>
  </si>
  <si>
    <t>SRAJCA / BLUZA ZA STREŽBO</t>
  </si>
  <si>
    <t>HLAČE ZA STREŽBO</t>
  </si>
  <si>
    <t>TERMOVELUR BREZROKAVNIK</t>
  </si>
  <si>
    <t>KAPA</t>
  </si>
  <si>
    <t>BUNDA</t>
  </si>
  <si>
    <t>ZIMSKE HLAČE</t>
  </si>
  <si>
    <t>MAJICA KRATEK ROKAV</t>
  </si>
  <si>
    <t>MAJICA DOLG ROKAV</t>
  </si>
  <si>
    <t xml:space="preserve">DELOVNA JAKNA </t>
  </si>
  <si>
    <t>NEPREMOČLJIVE HLAČE</t>
  </si>
  <si>
    <t>NEPREMOČLJIVI PLAŠČ</t>
  </si>
  <si>
    <t>HLAČE Z ZAŠČITO PRED UREZI Z NARAMNICAMI</t>
  </si>
  <si>
    <t>DELOVNE HLAČE NMP</t>
  </si>
  <si>
    <t>FLIS JOPA BREZ ODSEVNIKOV NMP</t>
  </si>
  <si>
    <t>JOPA FLIS Z ODSEVNIKI NMP</t>
  </si>
  <si>
    <t>ZUNANJA NEPREMOČLJIVA JAKNA NMP</t>
  </si>
  <si>
    <t>MAJICA NMP</t>
  </si>
  <si>
    <t>SOFTSHELL JAKNA NMP</t>
  </si>
  <si>
    <t>DELOVNI ČEVLJI NMP</t>
  </si>
  <si>
    <t xml:space="preserve">SKLOP 9: DELOVNA OBLEKA 2 DEL </t>
  </si>
  <si>
    <t xml:space="preserve">SKLOP 10: DELOVNA OBLEKA 3 DEL </t>
  </si>
  <si>
    <t xml:space="preserve">SKLOP 11: DELOVNA OBLEKA 4 DEL </t>
  </si>
  <si>
    <t xml:space="preserve">SKLOP 12: DELOVNA OBLEKA 5 DEL </t>
  </si>
  <si>
    <t xml:space="preserve">SKLOP 13: DELOVNA OBLEKA 6 DEL </t>
  </si>
  <si>
    <t xml:space="preserve">SKLOP 14: DELOVNA OBLEKA 7 DEL </t>
  </si>
  <si>
    <t>Datum:</t>
  </si>
  <si>
    <t>Žig in podpis:</t>
  </si>
  <si>
    <t>SILIKONSKI ČIPI</t>
  </si>
  <si>
    <t>SKLOP 16: SILIKONSKI ČIPI</t>
  </si>
  <si>
    <t xml:space="preserve">SKLOP 15: DELOVNA OBLEKA 8 DEL </t>
  </si>
  <si>
    <t>Proizvajalec, model, šifra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</si>
</sst>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/>
    <xf numFmtId="0" fontId="1" fillId="0" borderId="3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6" fillId="0" borderId="1" xfId="0" applyFont="1" applyBorder="1"/>
    <xf numFmtId="0" fontId="1" fillId="0" borderId="0" xfId="0" applyFont="1" applyBorder="1"/>
    <xf numFmtId="0" fontId="6" fillId="0" borderId="0" xfId="0" applyFont="1" applyBorder="1"/>
    <xf numFmtId="0" fontId="1" fillId="0" borderId="17" xfId="0" applyFont="1" applyBorder="1" applyAlignment="1">
      <alignment horizontal="justify" vertical="center"/>
    </xf>
    <xf numFmtId="0" fontId="7" fillId="0" borderId="4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4" fontId="1" fillId="0" borderId="0" xfId="0" applyNumberFormat="1" applyFont="1"/>
    <xf numFmtId="4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Border="1"/>
    <xf numFmtId="4" fontId="1" fillId="0" borderId="13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/>
    </xf>
    <xf numFmtId="4" fontId="1" fillId="0" borderId="9" xfId="0" applyNumberFormat="1" applyFont="1" applyBorder="1"/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2" xfId="0" applyFont="1" applyBorder="1"/>
    <xf numFmtId="4" fontId="1" fillId="0" borderId="22" xfId="0" applyNumberFormat="1" applyFont="1" applyBorder="1"/>
    <xf numFmtId="0" fontId="1" fillId="0" borderId="23" xfId="0" applyFont="1" applyBorder="1"/>
    <xf numFmtId="4" fontId="1" fillId="0" borderId="18" xfId="0" applyNumberFormat="1" applyFont="1" applyBorder="1"/>
    <xf numFmtId="0" fontId="1" fillId="0" borderId="21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4" fontId="1" fillId="0" borderId="2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/>
    <xf numFmtId="4" fontId="1" fillId="0" borderId="22" xfId="0" applyNumberFormat="1" applyFont="1" applyFill="1" applyBorder="1"/>
    <xf numFmtId="0" fontId="1" fillId="0" borderId="23" xfId="0" applyFont="1" applyFill="1" applyBorder="1"/>
    <xf numFmtId="0" fontId="1" fillId="0" borderId="3" xfId="0" applyFont="1" applyFill="1" applyBorder="1"/>
    <xf numFmtId="4" fontId="1" fillId="0" borderId="9" xfId="0" applyNumberFormat="1" applyFont="1" applyFill="1" applyBorder="1"/>
    <xf numFmtId="0" fontId="1" fillId="0" borderId="5" xfId="0" applyFont="1" applyFill="1" applyBorder="1"/>
    <xf numFmtId="0" fontId="1" fillId="0" borderId="7" xfId="0" applyFont="1" applyFill="1" applyBorder="1"/>
    <xf numFmtId="4" fontId="1" fillId="0" borderId="18" xfId="0" applyNumberFormat="1" applyFont="1" applyFill="1" applyBorder="1"/>
    <xf numFmtId="0" fontId="1" fillId="0" borderId="8" xfId="0" applyFont="1" applyFill="1" applyBorder="1"/>
    <xf numFmtId="4" fontId="1" fillId="0" borderId="7" xfId="0" applyNumberFormat="1" applyFont="1" applyFill="1" applyBorder="1"/>
    <xf numFmtId="4" fontId="1" fillId="0" borderId="3" xfId="0" applyNumberFormat="1" applyFont="1" applyFill="1" applyBorder="1"/>
    <xf numFmtId="4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/>
    <xf numFmtId="4" fontId="1" fillId="0" borderId="20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/>
    <xf numFmtId="0" fontId="1" fillId="0" borderId="22" xfId="0" applyFont="1" applyFill="1" applyBorder="1" applyAlignment="1">
      <alignment horizontal="center" vertical="center" wrapText="1"/>
    </xf>
    <xf numFmtId="4" fontId="1" fillId="0" borderId="22" xfId="0" applyNumberFormat="1" applyFont="1" applyFill="1" applyBorder="1" applyAlignment="1">
      <alignment horizontal="right" vertical="center" wrapText="1"/>
    </xf>
    <xf numFmtId="0" fontId="1" fillId="0" borderId="23" xfId="0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right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/>
    <xf numFmtId="0" fontId="1" fillId="0" borderId="19" xfId="0" applyFont="1" applyFill="1" applyBorder="1"/>
    <xf numFmtId="2" fontId="6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6" fillId="0" borderId="15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0" fontId="1" fillId="0" borderId="24" xfId="0" applyFont="1" applyBorder="1" applyAlignment="1">
      <alignment vertical="center"/>
    </xf>
    <xf numFmtId="0" fontId="1" fillId="0" borderId="25" xfId="0" applyFont="1" applyFill="1" applyBorder="1"/>
    <xf numFmtId="0" fontId="1" fillId="0" borderId="26" xfId="0" applyFont="1" applyBorder="1" applyAlignment="1">
      <alignment vertical="center"/>
    </xf>
    <xf numFmtId="0" fontId="1" fillId="0" borderId="27" xfId="0" applyFont="1" applyFill="1" applyBorder="1"/>
    <xf numFmtId="2" fontId="6" fillId="0" borderId="15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4"/>
  <sheetViews>
    <sheetView tabSelected="1" zoomScale="86" zoomScaleNormal="86" workbookViewId="0">
      <selection activeCell="D163" sqref="D163"/>
    </sheetView>
  </sheetViews>
  <sheetFormatPr defaultColWidth="8.7109375" defaultRowHeight="14.25" x14ac:dyDescent="0.2"/>
  <cols>
    <col min="1" max="1" width="112.7109375" style="20" customWidth="1"/>
    <col min="2" max="2" width="8.7109375" style="20"/>
    <col min="3" max="3" width="20.7109375" style="20" customWidth="1"/>
    <col min="4" max="4" width="27.7109375" style="20" customWidth="1"/>
    <col min="5" max="5" width="20.7109375" style="38" customWidth="1"/>
    <col min="6" max="6" width="14" style="38" customWidth="1"/>
    <col min="7" max="8" width="20.7109375" style="20" customWidth="1"/>
    <col min="9" max="9" width="13.7109375" style="20" customWidth="1"/>
    <col min="10" max="10" width="20.7109375" style="20" customWidth="1"/>
    <col min="11" max="16384" width="8.7109375" style="20"/>
  </cols>
  <sheetData>
    <row r="1" spans="1:10" x14ac:dyDescent="0.2">
      <c r="A1" s="3" t="s">
        <v>54</v>
      </c>
    </row>
    <row r="3" spans="1:10" ht="15" x14ac:dyDescent="0.25">
      <c r="A3" s="21" t="s">
        <v>60</v>
      </c>
    </row>
    <row r="5" spans="1:10" ht="15" x14ac:dyDescent="0.2">
      <c r="A5" s="13" t="s">
        <v>18</v>
      </c>
    </row>
    <row r="6" spans="1:10" ht="15" thickBot="1" x14ac:dyDescent="0.25"/>
    <row r="7" spans="1:10" ht="56.25" customHeight="1" thickBot="1" x14ac:dyDescent="0.25">
      <c r="A7" s="14" t="s">
        <v>0</v>
      </c>
      <c r="B7" s="11" t="s">
        <v>1</v>
      </c>
      <c r="C7" s="11" t="s">
        <v>2</v>
      </c>
      <c r="D7" s="11" t="s">
        <v>107</v>
      </c>
      <c r="E7" s="35" t="s">
        <v>3</v>
      </c>
      <c r="F7" s="35" t="s">
        <v>58</v>
      </c>
      <c r="G7" s="11" t="s">
        <v>55</v>
      </c>
      <c r="H7" s="11" t="s">
        <v>57</v>
      </c>
      <c r="I7" s="11" t="s">
        <v>58</v>
      </c>
      <c r="J7" s="15" t="s">
        <v>56</v>
      </c>
    </row>
    <row r="8" spans="1:10" x14ac:dyDescent="0.2">
      <c r="A8" s="42" t="s">
        <v>4</v>
      </c>
      <c r="B8" s="43" t="s">
        <v>5</v>
      </c>
      <c r="C8" s="43">
        <v>9000</v>
      </c>
      <c r="D8" s="43"/>
      <c r="E8" s="50"/>
      <c r="F8" s="50"/>
      <c r="G8" s="44"/>
      <c r="H8" s="45"/>
      <c r="I8" s="44"/>
      <c r="J8" s="46"/>
    </row>
    <row r="9" spans="1:10" x14ac:dyDescent="0.2">
      <c r="A9" s="5" t="s">
        <v>6</v>
      </c>
      <c r="B9" s="4" t="s">
        <v>5</v>
      </c>
      <c r="C9" s="4">
        <v>5000</v>
      </c>
      <c r="D9" s="4"/>
      <c r="E9" s="51"/>
      <c r="F9" s="51"/>
      <c r="G9" s="22"/>
      <c r="H9" s="41"/>
      <c r="I9" s="22"/>
      <c r="J9" s="23"/>
    </row>
    <row r="10" spans="1:10" x14ac:dyDescent="0.2">
      <c r="A10" s="5" t="s">
        <v>7</v>
      </c>
      <c r="B10" s="4" t="s">
        <v>5</v>
      </c>
      <c r="C10" s="4">
        <v>2100</v>
      </c>
      <c r="D10" s="4"/>
      <c r="E10" s="51"/>
      <c r="F10" s="51"/>
      <c r="G10" s="22"/>
      <c r="H10" s="41"/>
      <c r="I10" s="22"/>
      <c r="J10" s="23"/>
    </row>
    <row r="11" spans="1:10" x14ac:dyDescent="0.2">
      <c r="A11" s="5" t="s">
        <v>8</v>
      </c>
      <c r="B11" s="4" t="s">
        <v>5</v>
      </c>
      <c r="C11" s="4">
        <v>1200</v>
      </c>
      <c r="D11" s="4"/>
      <c r="E11" s="51"/>
      <c r="F11" s="51"/>
      <c r="G11" s="22"/>
      <c r="H11" s="41"/>
      <c r="I11" s="22"/>
      <c r="J11" s="23"/>
    </row>
    <row r="12" spans="1:10" x14ac:dyDescent="0.2">
      <c r="A12" s="5" t="s">
        <v>9</v>
      </c>
      <c r="B12" s="4" t="s">
        <v>5</v>
      </c>
      <c r="C12" s="4">
        <v>300</v>
      </c>
      <c r="D12" s="4"/>
      <c r="E12" s="51"/>
      <c r="F12" s="51"/>
      <c r="G12" s="22"/>
      <c r="H12" s="41"/>
      <c r="I12" s="22"/>
      <c r="J12" s="23"/>
    </row>
    <row r="13" spans="1:10" x14ac:dyDescent="0.2">
      <c r="A13" s="5" t="s">
        <v>10</v>
      </c>
      <c r="B13" s="4" t="s">
        <v>5</v>
      </c>
      <c r="C13" s="4">
        <v>500</v>
      </c>
      <c r="D13" s="4"/>
      <c r="E13" s="51"/>
      <c r="F13" s="51"/>
      <c r="G13" s="22"/>
      <c r="H13" s="41"/>
      <c r="I13" s="22"/>
      <c r="J13" s="23"/>
    </row>
    <row r="14" spans="1:10" x14ac:dyDescent="0.2">
      <c r="A14" s="5" t="s">
        <v>11</v>
      </c>
      <c r="B14" s="4" t="s">
        <v>5</v>
      </c>
      <c r="C14" s="4">
        <v>150</v>
      </c>
      <c r="D14" s="4"/>
      <c r="E14" s="51"/>
      <c r="F14" s="51"/>
      <c r="G14" s="22"/>
      <c r="H14" s="41"/>
      <c r="I14" s="22"/>
      <c r="J14" s="23"/>
    </row>
    <row r="15" spans="1:10" x14ac:dyDescent="0.2">
      <c r="A15" s="5" t="s">
        <v>12</v>
      </c>
      <c r="B15" s="4" t="s">
        <v>5</v>
      </c>
      <c r="C15" s="4">
        <v>250</v>
      </c>
      <c r="D15" s="4"/>
      <c r="E15" s="51"/>
      <c r="F15" s="51"/>
      <c r="G15" s="22"/>
      <c r="H15" s="41"/>
      <c r="I15" s="22"/>
      <c r="J15" s="23"/>
    </row>
    <row r="16" spans="1:10" x14ac:dyDescent="0.2">
      <c r="A16" s="5" t="s">
        <v>13</v>
      </c>
      <c r="B16" s="4" t="s">
        <v>5</v>
      </c>
      <c r="C16" s="4">
        <v>400</v>
      </c>
      <c r="D16" s="4"/>
      <c r="E16" s="51"/>
      <c r="F16" s="51"/>
      <c r="G16" s="22"/>
      <c r="H16" s="41"/>
      <c r="I16" s="22"/>
      <c r="J16" s="23"/>
    </row>
    <row r="17" spans="1:10" x14ac:dyDescent="0.2">
      <c r="A17" s="5" t="s">
        <v>14</v>
      </c>
      <c r="B17" s="4" t="s">
        <v>5</v>
      </c>
      <c r="C17" s="4">
        <v>5000</v>
      </c>
      <c r="D17" s="4"/>
      <c r="E17" s="51"/>
      <c r="F17" s="51"/>
      <c r="G17" s="22"/>
      <c r="H17" s="41"/>
      <c r="I17" s="22"/>
      <c r="J17" s="23"/>
    </row>
    <row r="18" spans="1:10" x14ac:dyDescent="0.2">
      <c r="A18" s="5" t="s">
        <v>15</v>
      </c>
      <c r="B18" s="4" t="s">
        <v>5</v>
      </c>
      <c r="C18" s="4">
        <v>750</v>
      </c>
      <c r="D18" s="4"/>
      <c r="E18" s="51"/>
      <c r="F18" s="51"/>
      <c r="G18" s="22"/>
      <c r="H18" s="41"/>
      <c r="I18" s="22"/>
      <c r="J18" s="23"/>
    </row>
    <row r="19" spans="1:10" x14ac:dyDescent="0.2">
      <c r="A19" s="5" t="s">
        <v>10</v>
      </c>
      <c r="B19" s="4" t="s">
        <v>5</v>
      </c>
      <c r="C19" s="4">
        <v>500</v>
      </c>
      <c r="D19" s="4"/>
      <c r="E19" s="51"/>
      <c r="F19" s="51"/>
      <c r="G19" s="22"/>
      <c r="H19" s="41"/>
      <c r="I19" s="22"/>
      <c r="J19" s="23"/>
    </row>
    <row r="20" spans="1:10" x14ac:dyDescent="0.2">
      <c r="A20" s="5" t="s">
        <v>16</v>
      </c>
      <c r="B20" s="4" t="s">
        <v>5</v>
      </c>
      <c r="C20" s="4">
        <v>150</v>
      </c>
      <c r="D20" s="4"/>
      <c r="E20" s="51"/>
      <c r="F20" s="51"/>
      <c r="G20" s="22"/>
      <c r="H20" s="41"/>
      <c r="I20" s="22"/>
      <c r="J20" s="23"/>
    </row>
    <row r="21" spans="1:10" ht="15" thickBot="1" x14ac:dyDescent="0.25">
      <c r="A21" s="6" t="s">
        <v>17</v>
      </c>
      <c r="B21" s="7" t="s">
        <v>5</v>
      </c>
      <c r="C21" s="7">
        <v>300</v>
      </c>
      <c r="D21" s="7"/>
      <c r="E21" s="52"/>
      <c r="F21" s="52"/>
      <c r="G21" s="24"/>
      <c r="H21" s="47"/>
      <c r="I21" s="24"/>
      <c r="J21" s="25"/>
    </row>
    <row r="22" spans="1:10" ht="15" thickBot="1" x14ac:dyDescent="0.25">
      <c r="A22" s="1"/>
    </row>
    <row r="23" spans="1:10" ht="15.75" thickBot="1" x14ac:dyDescent="0.3">
      <c r="G23" s="26" t="s">
        <v>59</v>
      </c>
      <c r="H23" s="75">
        <f>SUM(H8:H21)</f>
        <v>0</v>
      </c>
      <c r="I23" s="76">
        <f>SUM(I8:I21)</f>
        <v>0</v>
      </c>
      <c r="J23" s="75">
        <f>SUM(J8:J21)</f>
        <v>0</v>
      </c>
    </row>
    <row r="24" spans="1:10" ht="15" x14ac:dyDescent="0.2">
      <c r="A24" s="13" t="s">
        <v>24</v>
      </c>
    </row>
    <row r="25" spans="1:10" ht="15" thickBot="1" x14ac:dyDescent="0.25"/>
    <row r="26" spans="1:10" ht="43.5" thickBot="1" x14ac:dyDescent="0.25">
      <c r="A26" s="14" t="s">
        <v>0</v>
      </c>
      <c r="B26" s="11" t="s">
        <v>1</v>
      </c>
      <c r="C26" s="11" t="s">
        <v>2</v>
      </c>
      <c r="D26" s="11" t="s">
        <v>107</v>
      </c>
      <c r="E26" s="35" t="s">
        <v>3</v>
      </c>
      <c r="F26" s="35" t="s">
        <v>58</v>
      </c>
      <c r="G26" s="11" t="s">
        <v>55</v>
      </c>
      <c r="H26" s="11" t="s">
        <v>57</v>
      </c>
      <c r="I26" s="11" t="s">
        <v>58</v>
      </c>
      <c r="J26" s="15" t="s">
        <v>56</v>
      </c>
    </row>
    <row r="27" spans="1:10" x14ac:dyDescent="0.2">
      <c r="A27" s="42" t="s">
        <v>19</v>
      </c>
      <c r="B27" s="43" t="s">
        <v>5</v>
      </c>
      <c r="C27" s="43">
        <v>1000</v>
      </c>
      <c r="D27" s="43"/>
      <c r="E27" s="50"/>
      <c r="F27" s="50"/>
      <c r="G27" s="53"/>
      <c r="H27" s="54"/>
      <c r="I27" s="53"/>
      <c r="J27" s="55"/>
    </row>
    <row r="28" spans="1:10" x14ac:dyDescent="0.2">
      <c r="A28" s="5" t="s">
        <v>20</v>
      </c>
      <c r="B28" s="4" t="s">
        <v>5</v>
      </c>
      <c r="C28" s="4">
        <v>500</v>
      </c>
      <c r="D28" s="4"/>
      <c r="E28" s="51"/>
      <c r="F28" s="51"/>
      <c r="G28" s="56"/>
      <c r="H28" s="57"/>
      <c r="I28" s="56"/>
      <c r="J28" s="58"/>
    </row>
    <row r="29" spans="1:10" x14ac:dyDescent="0.2">
      <c r="A29" s="5" t="s">
        <v>21</v>
      </c>
      <c r="B29" s="4" t="s">
        <v>5</v>
      </c>
      <c r="C29" s="4">
        <v>800</v>
      </c>
      <c r="D29" s="4"/>
      <c r="E29" s="51"/>
      <c r="F29" s="51"/>
      <c r="G29" s="56"/>
      <c r="H29" s="57"/>
      <c r="I29" s="56"/>
      <c r="J29" s="58"/>
    </row>
    <row r="30" spans="1:10" x14ac:dyDescent="0.2">
      <c r="A30" s="5" t="s">
        <v>22</v>
      </c>
      <c r="B30" s="4" t="s">
        <v>5</v>
      </c>
      <c r="C30" s="4">
        <v>800</v>
      </c>
      <c r="D30" s="4"/>
      <c r="E30" s="51"/>
      <c r="F30" s="51"/>
      <c r="G30" s="56"/>
      <c r="H30" s="57"/>
      <c r="I30" s="56"/>
      <c r="J30" s="58"/>
    </row>
    <row r="31" spans="1:10" ht="15" thickBot="1" x14ac:dyDescent="0.25">
      <c r="A31" s="6" t="s">
        <v>23</v>
      </c>
      <c r="B31" s="7" t="s">
        <v>5</v>
      </c>
      <c r="C31" s="7">
        <v>100</v>
      </c>
      <c r="D31" s="7"/>
      <c r="E31" s="52"/>
      <c r="F31" s="52"/>
      <c r="G31" s="59"/>
      <c r="H31" s="60"/>
      <c r="I31" s="59"/>
      <c r="J31" s="61"/>
    </row>
    <row r="32" spans="1:10" ht="15" thickBot="1" x14ac:dyDescent="0.25">
      <c r="H32" s="34"/>
    </row>
    <row r="33" spans="1:10" ht="15.75" thickBot="1" x14ac:dyDescent="0.3">
      <c r="G33" s="26" t="s">
        <v>59</v>
      </c>
      <c r="H33" s="75">
        <f>SUM(H27:H31)</f>
        <v>0</v>
      </c>
      <c r="I33" s="76">
        <f>SUM(I27:I31)</f>
        <v>0</v>
      </c>
      <c r="J33" s="75">
        <f>SUM(J27:J31)</f>
        <v>0</v>
      </c>
    </row>
    <row r="34" spans="1:10" ht="15" x14ac:dyDescent="0.2">
      <c r="A34" s="13" t="s">
        <v>27</v>
      </c>
    </row>
    <row r="35" spans="1:10" ht="15" thickBot="1" x14ac:dyDescent="0.25"/>
    <row r="36" spans="1:10" ht="43.5" thickBot="1" x14ac:dyDescent="0.25">
      <c r="A36" s="14" t="s">
        <v>0</v>
      </c>
      <c r="B36" s="11" t="s">
        <v>1</v>
      </c>
      <c r="C36" s="11" t="s">
        <v>2</v>
      </c>
      <c r="D36" s="11" t="s">
        <v>107</v>
      </c>
      <c r="E36" s="35" t="s">
        <v>3</v>
      </c>
      <c r="F36" s="35" t="s">
        <v>58</v>
      </c>
      <c r="G36" s="11" t="s">
        <v>55</v>
      </c>
      <c r="H36" s="11" t="s">
        <v>57</v>
      </c>
      <c r="I36" s="11" t="s">
        <v>58</v>
      </c>
      <c r="J36" s="15" t="s">
        <v>56</v>
      </c>
    </row>
    <row r="37" spans="1:10" x14ac:dyDescent="0.2">
      <c r="A37" s="42" t="s">
        <v>25</v>
      </c>
      <c r="B37" s="43" t="s">
        <v>5</v>
      </c>
      <c r="C37" s="43">
        <v>8000</v>
      </c>
      <c r="D37" s="43"/>
      <c r="E37" s="50"/>
      <c r="F37" s="50"/>
      <c r="G37" s="53"/>
      <c r="H37" s="54"/>
      <c r="I37" s="53"/>
      <c r="J37" s="55"/>
    </row>
    <row r="38" spans="1:10" ht="15" thickBot="1" x14ac:dyDescent="0.25">
      <c r="A38" s="6" t="s">
        <v>26</v>
      </c>
      <c r="B38" s="7" t="s">
        <v>5</v>
      </c>
      <c r="C38" s="7">
        <v>500</v>
      </c>
      <c r="D38" s="7"/>
      <c r="E38" s="52"/>
      <c r="F38" s="52"/>
      <c r="G38" s="59"/>
      <c r="H38" s="60"/>
      <c r="I38" s="59"/>
      <c r="J38" s="61"/>
    </row>
    <row r="39" spans="1:10" ht="15" thickBot="1" x14ac:dyDescent="0.25">
      <c r="A39" s="9"/>
      <c r="B39" s="10"/>
      <c r="C39" s="10"/>
      <c r="D39" s="10"/>
      <c r="E39" s="39"/>
      <c r="F39" s="39"/>
      <c r="G39" s="27"/>
      <c r="H39" s="36"/>
      <c r="I39" s="27"/>
      <c r="J39" s="27"/>
    </row>
    <row r="40" spans="1:10" ht="15.75" thickBot="1" x14ac:dyDescent="0.3">
      <c r="A40" s="27"/>
      <c r="B40" s="27"/>
      <c r="C40" s="27"/>
      <c r="D40" s="27"/>
      <c r="E40" s="40"/>
      <c r="F40" s="40"/>
      <c r="G40" s="26" t="s">
        <v>59</v>
      </c>
      <c r="H40" s="77">
        <f>SUM(H37:H38)</f>
        <v>0</v>
      </c>
      <c r="I40" s="78">
        <f>SUM(I37:I38)</f>
        <v>0</v>
      </c>
      <c r="J40" s="77">
        <f>SUM(J37:J38)</f>
        <v>0</v>
      </c>
    </row>
    <row r="41" spans="1:10" ht="15" x14ac:dyDescent="0.2">
      <c r="A41" s="13" t="s">
        <v>34</v>
      </c>
    </row>
    <row r="42" spans="1:10" ht="15" thickBot="1" x14ac:dyDescent="0.25">
      <c r="A42" s="2"/>
    </row>
    <row r="43" spans="1:10" ht="43.5" thickBot="1" x14ac:dyDescent="0.25">
      <c r="A43" s="14" t="s">
        <v>0</v>
      </c>
      <c r="B43" s="11" t="s">
        <v>1</v>
      </c>
      <c r="C43" s="11" t="s">
        <v>2</v>
      </c>
      <c r="D43" s="11" t="s">
        <v>107</v>
      </c>
      <c r="E43" s="35" t="s">
        <v>3</v>
      </c>
      <c r="F43" s="35" t="s">
        <v>58</v>
      </c>
      <c r="G43" s="11" t="s">
        <v>55</v>
      </c>
      <c r="H43" s="11" t="s">
        <v>57</v>
      </c>
      <c r="I43" s="11" t="s">
        <v>58</v>
      </c>
      <c r="J43" s="15" t="s">
        <v>56</v>
      </c>
    </row>
    <row r="44" spans="1:10" x14ac:dyDescent="0.2">
      <c r="A44" s="42" t="s">
        <v>28</v>
      </c>
      <c r="B44" s="43" t="s">
        <v>5</v>
      </c>
      <c r="C44" s="43">
        <v>5000</v>
      </c>
      <c r="D44" s="43"/>
      <c r="E44" s="50"/>
      <c r="F44" s="50"/>
      <c r="G44" s="53"/>
      <c r="H44" s="54"/>
      <c r="I44" s="53"/>
      <c r="J44" s="55"/>
    </row>
    <row r="45" spans="1:10" x14ac:dyDescent="0.2">
      <c r="A45" s="5" t="s">
        <v>29</v>
      </c>
      <c r="B45" s="4" t="s">
        <v>5</v>
      </c>
      <c r="C45" s="4">
        <v>5000</v>
      </c>
      <c r="D45" s="4"/>
      <c r="E45" s="51"/>
      <c r="F45" s="51"/>
      <c r="G45" s="56"/>
      <c r="H45" s="57"/>
      <c r="I45" s="56"/>
      <c r="J45" s="58"/>
    </row>
    <row r="46" spans="1:10" x14ac:dyDescent="0.2">
      <c r="A46" s="5" t="s">
        <v>30</v>
      </c>
      <c r="B46" s="4" t="s">
        <v>5</v>
      </c>
      <c r="C46" s="4">
        <v>800</v>
      </c>
      <c r="D46" s="4"/>
      <c r="E46" s="51"/>
      <c r="F46" s="51"/>
      <c r="G46" s="56"/>
      <c r="H46" s="57"/>
      <c r="I46" s="56"/>
      <c r="J46" s="58"/>
    </row>
    <row r="47" spans="1:10" x14ac:dyDescent="0.2">
      <c r="A47" s="5" t="s">
        <v>31</v>
      </c>
      <c r="B47" s="4" t="s">
        <v>5</v>
      </c>
      <c r="C47" s="4">
        <v>800</v>
      </c>
      <c r="D47" s="4"/>
      <c r="E47" s="51"/>
      <c r="F47" s="51"/>
      <c r="G47" s="56"/>
      <c r="H47" s="57"/>
      <c r="I47" s="56"/>
      <c r="J47" s="58"/>
    </row>
    <row r="48" spans="1:10" x14ac:dyDescent="0.2">
      <c r="A48" s="5" t="s">
        <v>32</v>
      </c>
      <c r="B48" s="4" t="s">
        <v>5</v>
      </c>
      <c r="C48" s="4">
        <v>500</v>
      </c>
      <c r="D48" s="4"/>
      <c r="E48" s="51"/>
      <c r="F48" s="51"/>
      <c r="G48" s="56"/>
      <c r="H48" s="57"/>
      <c r="I48" s="56"/>
      <c r="J48" s="58"/>
    </row>
    <row r="49" spans="1:10" ht="15" thickBot="1" x14ac:dyDescent="0.25">
      <c r="A49" s="6" t="s">
        <v>33</v>
      </c>
      <c r="B49" s="7" t="s">
        <v>5</v>
      </c>
      <c r="C49" s="7">
        <v>1000</v>
      </c>
      <c r="D49" s="7"/>
      <c r="E49" s="52"/>
      <c r="F49" s="52"/>
      <c r="G49" s="59"/>
      <c r="H49" s="60"/>
      <c r="I49" s="59"/>
      <c r="J49" s="61"/>
    </row>
    <row r="50" spans="1:10" ht="15" thickBot="1" x14ac:dyDescent="0.25">
      <c r="A50" s="9"/>
      <c r="B50" s="10"/>
      <c r="C50" s="10"/>
      <c r="D50" s="10"/>
      <c r="E50" s="39"/>
      <c r="F50" s="39"/>
      <c r="G50" s="27"/>
      <c r="H50" s="36"/>
      <c r="I50" s="27"/>
      <c r="J50" s="27"/>
    </row>
    <row r="51" spans="1:10" ht="15.75" thickBot="1" x14ac:dyDescent="0.3">
      <c r="A51" s="27"/>
      <c r="B51" s="27"/>
      <c r="C51" s="27"/>
      <c r="D51" s="27"/>
      <c r="E51" s="40"/>
      <c r="F51" s="40"/>
      <c r="G51" s="26" t="s">
        <v>59</v>
      </c>
      <c r="H51" s="77">
        <f>SUM(H44:H49)</f>
        <v>0</v>
      </c>
      <c r="I51" s="78">
        <f>SUM(I44:I49)</f>
        <v>0</v>
      </c>
      <c r="J51" s="77">
        <f>SUM(J44:J49)</f>
        <v>0</v>
      </c>
    </row>
    <row r="52" spans="1:10" ht="15" x14ac:dyDescent="0.2">
      <c r="A52" s="13" t="s">
        <v>53</v>
      </c>
    </row>
    <row r="53" spans="1:10" ht="15" thickBot="1" x14ac:dyDescent="0.25"/>
    <row r="54" spans="1:10" ht="43.5" thickBot="1" x14ac:dyDescent="0.25">
      <c r="A54" s="14" t="s">
        <v>0</v>
      </c>
      <c r="B54" s="11" t="s">
        <v>1</v>
      </c>
      <c r="C54" s="11" t="s">
        <v>2</v>
      </c>
      <c r="D54" s="11" t="s">
        <v>107</v>
      </c>
      <c r="E54" s="35" t="s">
        <v>3</v>
      </c>
      <c r="F54" s="35" t="s">
        <v>58</v>
      </c>
      <c r="G54" s="11" t="s">
        <v>55</v>
      </c>
      <c r="H54" s="11" t="s">
        <v>57</v>
      </c>
      <c r="I54" s="11" t="s">
        <v>58</v>
      </c>
      <c r="J54" s="15" t="s">
        <v>56</v>
      </c>
    </row>
    <row r="55" spans="1:10" x14ac:dyDescent="0.2">
      <c r="A55" s="42" t="s">
        <v>35</v>
      </c>
      <c r="B55" s="43" t="s">
        <v>5</v>
      </c>
      <c r="C55" s="43">
        <v>950</v>
      </c>
      <c r="D55" s="43"/>
      <c r="E55" s="50"/>
      <c r="F55" s="50"/>
      <c r="G55" s="53"/>
      <c r="H55" s="54"/>
      <c r="I55" s="53"/>
      <c r="J55" s="55"/>
    </row>
    <row r="56" spans="1:10" ht="15" thickBot="1" x14ac:dyDescent="0.25">
      <c r="A56" s="6" t="s">
        <v>36</v>
      </c>
      <c r="B56" s="7" t="s">
        <v>5</v>
      </c>
      <c r="C56" s="7">
        <v>950</v>
      </c>
      <c r="D56" s="7"/>
      <c r="E56" s="52"/>
      <c r="F56" s="52"/>
      <c r="G56" s="59"/>
      <c r="H56" s="62"/>
      <c r="I56" s="59"/>
      <c r="J56" s="61"/>
    </row>
    <row r="57" spans="1:10" ht="15" thickBot="1" x14ac:dyDescent="0.25">
      <c r="A57" s="9"/>
      <c r="B57" s="10"/>
      <c r="C57" s="10"/>
      <c r="D57" s="10"/>
      <c r="E57" s="39"/>
      <c r="F57" s="39"/>
      <c r="G57" s="27"/>
      <c r="H57" s="36"/>
      <c r="I57" s="27"/>
      <c r="J57" s="27"/>
    </row>
    <row r="58" spans="1:10" ht="15.75" thickBot="1" x14ac:dyDescent="0.3">
      <c r="E58" s="40"/>
      <c r="F58" s="40"/>
      <c r="G58" s="26" t="s">
        <v>59</v>
      </c>
      <c r="H58" s="77">
        <f>SUM(H55:H56)</f>
        <v>0</v>
      </c>
      <c r="I58" s="78">
        <f>SUM(I55:I56)</f>
        <v>0</v>
      </c>
      <c r="J58" s="77">
        <f>SUM(J55:J56)</f>
        <v>0</v>
      </c>
    </row>
    <row r="59" spans="1:10" ht="15" x14ac:dyDescent="0.25">
      <c r="A59" s="13" t="s">
        <v>40</v>
      </c>
      <c r="E59" s="40"/>
      <c r="F59" s="40"/>
      <c r="G59" s="28"/>
      <c r="H59" s="27"/>
    </row>
    <row r="60" spans="1:10" ht="15" thickBot="1" x14ac:dyDescent="0.25"/>
    <row r="61" spans="1:10" ht="43.5" thickBot="1" x14ac:dyDescent="0.25">
      <c r="A61" s="14" t="s">
        <v>0</v>
      </c>
      <c r="B61" s="11" t="s">
        <v>1</v>
      </c>
      <c r="C61" s="11" t="s">
        <v>2</v>
      </c>
      <c r="D61" s="11" t="s">
        <v>107</v>
      </c>
      <c r="E61" s="35" t="s">
        <v>3</v>
      </c>
      <c r="F61" s="35" t="s">
        <v>58</v>
      </c>
      <c r="G61" s="11" t="s">
        <v>55</v>
      </c>
      <c r="H61" s="11" t="s">
        <v>57</v>
      </c>
      <c r="I61" s="11" t="s">
        <v>58</v>
      </c>
      <c r="J61" s="15" t="s">
        <v>56</v>
      </c>
    </row>
    <row r="62" spans="1:10" x14ac:dyDescent="0.2">
      <c r="A62" s="42" t="s">
        <v>37</v>
      </c>
      <c r="B62" s="43" t="s">
        <v>5</v>
      </c>
      <c r="C62" s="43">
        <v>300</v>
      </c>
      <c r="D62" s="43"/>
      <c r="E62" s="50"/>
      <c r="F62" s="50"/>
      <c r="G62" s="53"/>
      <c r="H62" s="54"/>
      <c r="I62" s="53"/>
      <c r="J62" s="55"/>
    </row>
    <row r="63" spans="1:10" x14ac:dyDescent="0.2">
      <c r="A63" s="5" t="s">
        <v>38</v>
      </c>
      <c r="B63" s="4" t="s">
        <v>5</v>
      </c>
      <c r="C63" s="4">
        <v>150</v>
      </c>
      <c r="D63" s="4"/>
      <c r="E63" s="51"/>
      <c r="F63" s="51"/>
      <c r="G63" s="56"/>
      <c r="H63" s="57"/>
      <c r="I63" s="56"/>
      <c r="J63" s="58"/>
    </row>
    <row r="64" spans="1:10" ht="15" thickBot="1" x14ac:dyDescent="0.25">
      <c r="A64" s="6" t="s">
        <v>39</v>
      </c>
      <c r="B64" s="7" t="s">
        <v>5</v>
      </c>
      <c r="C64" s="7">
        <v>400</v>
      </c>
      <c r="D64" s="7"/>
      <c r="E64" s="52"/>
      <c r="F64" s="52"/>
      <c r="G64" s="59"/>
      <c r="H64" s="60"/>
      <c r="I64" s="59"/>
      <c r="J64" s="61"/>
    </row>
    <row r="65" spans="1:10" ht="15" thickBot="1" x14ac:dyDescent="0.25">
      <c r="A65" s="9"/>
      <c r="B65" s="10"/>
      <c r="C65" s="10"/>
      <c r="D65" s="10"/>
      <c r="E65" s="39"/>
      <c r="F65" s="39"/>
      <c r="H65" s="34"/>
    </row>
    <row r="66" spans="1:10" ht="15.75" thickBot="1" x14ac:dyDescent="0.3">
      <c r="A66" s="1"/>
      <c r="G66" s="26" t="s">
        <v>59</v>
      </c>
      <c r="H66" s="79">
        <f>SUM(H62:H64)</f>
        <v>0</v>
      </c>
      <c r="I66" s="78">
        <f>SUM(I62:I64)</f>
        <v>0</v>
      </c>
      <c r="J66" s="80">
        <f>SUM(J62:J64)</f>
        <v>0</v>
      </c>
    </row>
    <row r="67" spans="1:10" ht="15" x14ac:dyDescent="0.25">
      <c r="A67" s="13" t="s">
        <v>44</v>
      </c>
      <c r="E67" s="40"/>
      <c r="F67" s="40"/>
      <c r="G67" s="28"/>
    </row>
    <row r="68" spans="1:10" ht="15" thickBot="1" x14ac:dyDescent="0.25"/>
    <row r="69" spans="1:10" ht="42.75" x14ac:dyDescent="0.2">
      <c r="A69" s="16" t="s">
        <v>0</v>
      </c>
      <c r="B69" s="17" t="s">
        <v>1</v>
      </c>
      <c r="C69" s="17" t="s">
        <v>2</v>
      </c>
      <c r="D69" s="17" t="s">
        <v>107</v>
      </c>
      <c r="E69" s="37" t="s">
        <v>3</v>
      </c>
      <c r="F69" s="37" t="s">
        <v>58</v>
      </c>
      <c r="G69" s="17" t="s">
        <v>55</v>
      </c>
      <c r="H69" s="17" t="s">
        <v>57</v>
      </c>
      <c r="I69" s="17" t="s">
        <v>58</v>
      </c>
      <c r="J69" s="18" t="s">
        <v>56</v>
      </c>
    </row>
    <row r="70" spans="1:10" x14ac:dyDescent="0.2">
      <c r="A70" s="5" t="s">
        <v>61</v>
      </c>
      <c r="B70" s="4" t="s">
        <v>5</v>
      </c>
      <c r="C70" s="4">
        <v>75</v>
      </c>
      <c r="D70" s="4"/>
      <c r="E70" s="51"/>
      <c r="F70" s="51"/>
      <c r="G70" s="56"/>
      <c r="H70" s="63"/>
      <c r="I70" s="56"/>
      <c r="J70" s="58"/>
    </row>
    <row r="71" spans="1:10" x14ac:dyDescent="0.2">
      <c r="A71" s="81" t="s">
        <v>62</v>
      </c>
      <c r="B71" s="8" t="s">
        <v>5</v>
      </c>
      <c r="C71" s="8">
        <v>250</v>
      </c>
      <c r="D71" s="8"/>
      <c r="E71" s="64"/>
      <c r="F71" s="64"/>
      <c r="G71" s="65"/>
      <c r="H71" s="63"/>
      <c r="I71" s="65"/>
      <c r="J71" s="82"/>
    </row>
    <row r="72" spans="1:10" x14ac:dyDescent="0.2">
      <c r="A72" s="81" t="s">
        <v>63</v>
      </c>
      <c r="B72" s="8" t="s">
        <v>5</v>
      </c>
      <c r="C72" s="8">
        <v>100</v>
      </c>
      <c r="D72" s="8"/>
      <c r="E72" s="64"/>
      <c r="F72" s="64"/>
      <c r="G72" s="65"/>
      <c r="H72" s="63"/>
      <c r="I72" s="65"/>
      <c r="J72" s="82"/>
    </row>
    <row r="73" spans="1:10" x14ac:dyDescent="0.2">
      <c r="A73" s="5" t="s">
        <v>64</v>
      </c>
      <c r="B73" s="4" t="s">
        <v>5</v>
      </c>
      <c r="C73" s="4">
        <v>100</v>
      </c>
      <c r="D73" s="4"/>
      <c r="E73" s="51"/>
      <c r="F73" s="51"/>
      <c r="G73" s="56"/>
      <c r="H73" s="63"/>
      <c r="I73" s="56"/>
      <c r="J73" s="58"/>
    </row>
    <row r="74" spans="1:10" x14ac:dyDescent="0.2">
      <c r="A74" s="5" t="s">
        <v>65</v>
      </c>
      <c r="B74" s="4" t="s">
        <v>5</v>
      </c>
      <c r="C74" s="4">
        <v>250</v>
      </c>
      <c r="D74" s="4"/>
      <c r="E74" s="51"/>
      <c r="F74" s="51"/>
      <c r="G74" s="56"/>
      <c r="H74" s="63"/>
      <c r="I74" s="56"/>
      <c r="J74" s="58"/>
    </row>
    <row r="75" spans="1:10" x14ac:dyDescent="0.2">
      <c r="A75" s="5" t="s">
        <v>66</v>
      </c>
      <c r="B75" s="4" t="s">
        <v>5</v>
      </c>
      <c r="C75" s="4">
        <v>100</v>
      </c>
      <c r="D75" s="4"/>
      <c r="E75" s="51"/>
      <c r="F75" s="51"/>
      <c r="G75" s="56"/>
      <c r="H75" s="63"/>
      <c r="I75" s="56"/>
      <c r="J75" s="58"/>
    </row>
    <row r="76" spans="1:10" x14ac:dyDescent="0.2">
      <c r="A76" s="5" t="s">
        <v>67</v>
      </c>
      <c r="B76" s="4" t="s">
        <v>5</v>
      </c>
      <c r="C76" s="4">
        <v>500</v>
      </c>
      <c r="D76" s="4"/>
      <c r="E76" s="51"/>
      <c r="F76" s="51"/>
      <c r="G76" s="56"/>
      <c r="H76" s="63"/>
      <c r="I76" s="56"/>
      <c r="J76" s="58"/>
    </row>
    <row r="77" spans="1:10" x14ac:dyDescent="0.2">
      <c r="A77" s="5" t="s">
        <v>68</v>
      </c>
      <c r="B77" s="4" t="s">
        <v>5</v>
      </c>
      <c r="C77" s="4">
        <v>500</v>
      </c>
      <c r="D77" s="4"/>
      <c r="E77" s="51"/>
      <c r="F77" s="51"/>
      <c r="G77" s="56"/>
      <c r="H77" s="63"/>
      <c r="I77" s="56"/>
      <c r="J77" s="58"/>
    </row>
    <row r="78" spans="1:10" x14ac:dyDescent="0.2">
      <c r="A78" s="5" t="s">
        <v>69</v>
      </c>
      <c r="B78" s="4" t="s">
        <v>5</v>
      </c>
      <c r="C78" s="4">
        <v>400</v>
      </c>
      <c r="D78" s="4"/>
      <c r="E78" s="51"/>
      <c r="F78" s="51"/>
      <c r="G78" s="56"/>
      <c r="H78" s="63"/>
      <c r="I78" s="56"/>
      <c r="J78" s="58"/>
    </row>
    <row r="79" spans="1:10" x14ac:dyDescent="0.2">
      <c r="A79" s="5" t="s">
        <v>41</v>
      </c>
      <c r="B79" s="4" t="s">
        <v>5</v>
      </c>
      <c r="C79" s="4">
        <v>3000</v>
      </c>
      <c r="D79" s="4"/>
      <c r="E79" s="51"/>
      <c r="F79" s="51"/>
      <c r="G79" s="56"/>
      <c r="H79" s="63"/>
      <c r="I79" s="56"/>
      <c r="J79" s="58"/>
    </row>
    <row r="80" spans="1:10" x14ac:dyDescent="0.2">
      <c r="A80" s="5" t="s">
        <v>70</v>
      </c>
      <c r="B80" s="4" t="s">
        <v>5</v>
      </c>
      <c r="C80" s="4">
        <v>1500</v>
      </c>
      <c r="D80" s="4"/>
      <c r="E80" s="51"/>
      <c r="F80" s="51"/>
      <c r="G80" s="56"/>
      <c r="H80" s="63"/>
      <c r="I80" s="56"/>
      <c r="J80" s="58"/>
    </row>
    <row r="81" spans="1:10" x14ac:dyDescent="0.2">
      <c r="A81" s="5" t="s">
        <v>42</v>
      </c>
      <c r="B81" s="4" t="s">
        <v>5</v>
      </c>
      <c r="C81" s="4">
        <v>200</v>
      </c>
      <c r="D81" s="4"/>
      <c r="E81" s="51"/>
      <c r="F81" s="51"/>
      <c r="G81" s="56"/>
      <c r="H81" s="63"/>
      <c r="I81" s="56"/>
      <c r="J81" s="58"/>
    </row>
    <row r="82" spans="1:10" x14ac:dyDescent="0.2">
      <c r="A82" s="83" t="s">
        <v>43</v>
      </c>
      <c r="B82" s="19" t="s">
        <v>5</v>
      </c>
      <c r="C82" s="19">
        <v>200</v>
      </c>
      <c r="D82" s="19"/>
      <c r="E82" s="66"/>
      <c r="F82" s="66"/>
      <c r="G82" s="67"/>
      <c r="H82" s="63"/>
      <c r="I82" s="67"/>
      <c r="J82" s="84"/>
    </row>
    <row r="83" spans="1:10" ht="15" thickBot="1" x14ac:dyDescent="0.25">
      <c r="A83" s="6" t="s">
        <v>71</v>
      </c>
      <c r="B83" s="7" t="s">
        <v>5</v>
      </c>
      <c r="C83" s="7">
        <v>200</v>
      </c>
      <c r="D83" s="7"/>
      <c r="E83" s="52"/>
      <c r="F83" s="52"/>
      <c r="G83" s="59"/>
      <c r="H83" s="62"/>
      <c r="I83" s="59"/>
      <c r="J83" s="61"/>
    </row>
    <row r="84" spans="1:10" ht="15" thickBot="1" x14ac:dyDescent="0.25">
      <c r="A84" s="9"/>
      <c r="B84" s="10"/>
      <c r="C84" s="10"/>
      <c r="D84" s="10"/>
      <c r="E84" s="39"/>
      <c r="F84" s="39"/>
      <c r="G84" s="27"/>
      <c r="H84" s="34"/>
    </row>
    <row r="85" spans="1:10" ht="15.75" thickBot="1" x14ac:dyDescent="0.3">
      <c r="E85" s="40"/>
      <c r="F85" s="40"/>
      <c r="G85" s="26" t="s">
        <v>59</v>
      </c>
      <c r="H85" s="79">
        <f>SUM(H70:H83)</f>
        <v>0</v>
      </c>
      <c r="I85" s="78">
        <f>SUM(I70:I83)</f>
        <v>0</v>
      </c>
      <c r="J85" s="80">
        <f>SUM(J70:J83)</f>
        <v>0</v>
      </c>
    </row>
    <row r="86" spans="1:10" ht="15" x14ac:dyDescent="0.25">
      <c r="A86" s="13" t="s">
        <v>72</v>
      </c>
      <c r="E86" s="40"/>
      <c r="F86" s="40"/>
      <c r="G86" s="28"/>
    </row>
    <row r="87" spans="1:10" ht="15" thickBot="1" x14ac:dyDescent="0.25"/>
    <row r="88" spans="1:10" ht="43.5" thickBot="1" x14ac:dyDescent="0.25">
      <c r="A88" s="14" t="s">
        <v>0</v>
      </c>
      <c r="B88" s="11" t="s">
        <v>1</v>
      </c>
      <c r="C88" s="11" t="s">
        <v>2</v>
      </c>
      <c r="D88" s="11" t="s">
        <v>107</v>
      </c>
      <c r="E88" s="35" t="s">
        <v>3</v>
      </c>
      <c r="F88" s="35" t="s">
        <v>58</v>
      </c>
      <c r="G88" s="11" t="s">
        <v>55</v>
      </c>
      <c r="H88" s="11" t="s">
        <v>57</v>
      </c>
      <c r="I88" s="11" t="s">
        <v>58</v>
      </c>
      <c r="J88" s="15" t="s">
        <v>56</v>
      </c>
    </row>
    <row r="89" spans="1:10" x14ac:dyDescent="0.2">
      <c r="A89" s="48" t="s">
        <v>45</v>
      </c>
      <c r="B89" s="43" t="s">
        <v>5</v>
      </c>
      <c r="C89" s="43">
        <v>8000</v>
      </c>
      <c r="D89" s="43"/>
      <c r="E89" s="50"/>
      <c r="F89" s="50"/>
      <c r="G89" s="53"/>
      <c r="H89" s="54"/>
      <c r="I89" s="53"/>
      <c r="J89" s="55"/>
    </row>
    <row r="90" spans="1:10" x14ac:dyDescent="0.2">
      <c r="A90" s="5" t="s">
        <v>46</v>
      </c>
      <c r="B90" s="4" t="s">
        <v>5</v>
      </c>
      <c r="C90" s="4">
        <v>100</v>
      </c>
      <c r="D90" s="4"/>
      <c r="E90" s="51"/>
      <c r="F90" s="51"/>
      <c r="G90" s="56"/>
      <c r="H90" s="57"/>
      <c r="I90" s="56"/>
      <c r="J90" s="58"/>
    </row>
    <row r="91" spans="1:10" x14ac:dyDescent="0.2">
      <c r="A91" s="5" t="s">
        <v>47</v>
      </c>
      <c r="B91" s="4" t="s">
        <v>5</v>
      </c>
      <c r="C91" s="4">
        <v>8000</v>
      </c>
      <c r="D91" s="4"/>
      <c r="E91" s="51"/>
      <c r="F91" s="51"/>
      <c r="G91" s="56"/>
      <c r="H91" s="57"/>
      <c r="I91" s="56"/>
      <c r="J91" s="58"/>
    </row>
    <row r="92" spans="1:10" x14ac:dyDescent="0.2">
      <c r="A92" s="5" t="s">
        <v>48</v>
      </c>
      <c r="B92" s="4" t="s">
        <v>5</v>
      </c>
      <c r="C92" s="4">
        <v>100</v>
      </c>
      <c r="D92" s="4"/>
      <c r="E92" s="51"/>
      <c r="F92" s="51"/>
      <c r="G92" s="56"/>
      <c r="H92" s="57"/>
      <c r="I92" s="56"/>
      <c r="J92" s="58"/>
    </row>
    <row r="93" spans="1:10" x14ac:dyDescent="0.2">
      <c r="A93" s="5" t="s">
        <v>49</v>
      </c>
      <c r="B93" s="4" t="s">
        <v>5</v>
      </c>
      <c r="C93" s="4">
        <v>500</v>
      </c>
      <c r="D93" s="4"/>
      <c r="E93" s="51"/>
      <c r="F93" s="51"/>
      <c r="G93" s="56"/>
      <c r="H93" s="57"/>
      <c r="I93" s="56"/>
      <c r="J93" s="58"/>
    </row>
    <row r="94" spans="1:10" ht="15" thickBot="1" x14ac:dyDescent="0.25">
      <c r="A94" s="6" t="s">
        <v>50</v>
      </c>
      <c r="B94" s="7" t="s">
        <v>5</v>
      </c>
      <c r="C94" s="7">
        <v>500</v>
      </c>
      <c r="D94" s="7"/>
      <c r="E94" s="52"/>
      <c r="F94" s="52"/>
      <c r="G94" s="59"/>
      <c r="H94" s="60"/>
      <c r="I94" s="59"/>
      <c r="J94" s="61"/>
    </row>
    <row r="95" spans="1:10" ht="15" thickBot="1" x14ac:dyDescent="0.25">
      <c r="H95" s="34"/>
    </row>
    <row r="96" spans="1:10" ht="15.75" thickBot="1" x14ac:dyDescent="0.3">
      <c r="G96" s="26" t="s">
        <v>59</v>
      </c>
      <c r="H96" s="85">
        <f>SUM(H89:H94)</f>
        <v>0</v>
      </c>
      <c r="I96" s="76">
        <f>SUM(I89:I94)</f>
        <v>0</v>
      </c>
      <c r="J96" s="86">
        <f>SUM(J89:J94)</f>
        <v>0</v>
      </c>
    </row>
    <row r="97" spans="1:10" ht="15" x14ac:dyDescent="0.25">
      <c r="A97" s="13" t="s">
        <v>96</v>
      </c>
      <c r="E97" s="40"/>
      <c r="F97" s="40"/>
      <c r="G97" s="28"/>
    </row>
    <row r="98" spans="1:10" ht="15" thickBot="1" x14ac:dyDescent="0.25"/>
    <row r="99" spans="1:10" ht="43.5" thickBot="1" x14ac:dyDescent="0.25">
      <c r="A99" s="14" t="s">
        <v>0</v>
      </c>
      <c r="B99" s="11" t="s">
        <v>1</v>
      </c>
      <c r="C99" s="11" t="s">
        <v>2</v>
      </c>
      <c r="D99" s="11" t="s">
        <v>107</v>
      </c>
      <c r="E99" s="35" t="s">
        <v>3</v>
      </c>
      <c r="F99" s="35" t="s">
        <v>58</v>
      </c>
      <c r="G99" s="11" t="s">
        <v>55</v>
      </c>
      <c r="H99" s="11" t="s">
        <v>57</v>
      </c>
      <c r="I99" s="11" t="s">
        <v>58</v>
      </c>
      <c r="J99" s="15" t="s">
        <v>56</v>
      </c>
    </row>
    <row r="100" spans="1:10" x14ac:dyDescent="0.2">
      <c r="A100" s="42" t="s">
        <v>73</v>
      </c>
      <c r="B100" s="43" t="s">
        <v>5</v>
      </c>
      <c r="C100" s="43">
        <v>500</v>
      </c>
      <c r="D100" s="43"/>
      <c r="E100" s="50"/>
      <c r="F100" s="50"/>
      <c r="G100" s="53"/>
      <c r="H100" s="54"/>
      <c r="I100" s="53"/>
      <c r="J100" s="55"/>
    </row>
    <row r="101" spans="1:10" x14ac:dyDescent="0.2">
      <c r="A101" s="5" t="s">
        <v>74</v>
      </c>
      <c r="B101" s="4" t="s">
        <v>5</v>
      </c>
      <c r="C101" s="4">
        <v>500</v>
      </c>
      <c r="D101" s="4"/>
      <c r="E101" s="51"/>
      <c r="F101" s="51"/>
      <c r="G101" s="56"/>
      <c r="H101" s="57"/>
      <c r="I101" s="56"/>
      <c r="J101" s="58"/>
    </row>
    <row r="102" spans="1:10" ht="15" thickBot="1" x14ac:dyDescent="0.25">
      <c r="A102" s="6" t="s">
        <v>75</v>
      </c>
      <c r="B102" s="7" t="s">
        <v>5</v>
      </c>
      <c r="C102" s="7">
        <v>500</v>
      </c>
      <c r="D102" s="7"/>
      <c r="E102" s="52"/>
      <c r="F102" s="52"/>
      <c r="G102" s="59"/>
      <c r="H102" s="60"/>
      <c r="I102" s="59"/>
      <c r="J102" s="61"/>
    </row>
    <row r="103" spans="1:10" ht="15" thickBot="1" x14ac:dyDescent="0.25">
      <c r="H103" s="34"/>
    </row>
    <row r="104" spans="1:10" ht="15.75" thickBot="1" x14ac:dyDescent="0.3">
      <c r="G104" s="26" t="s">
        <v>59</v>
      </c>
      <c r="H104" s="85">
        <f>SUM(H100:H102)</f>
        <v>0</v>
      </c>
      <c r="I104" s="76">
        <f>SUM(I100:I102)</f>
        <v>0</v>
      </c>
      <c r="J104" s="86">
        <f>SUM(J100:J102)</f>
        <v>0</v>
      </c>
    </row>
    <row r="105" spans="1:10" ht="15" x14ac:dyDescent="0.2">
      <c r="A105" s="13" t="s">
        <v>97</v>
      </c>
    </row>
    <row r="106" spans="1:10" ht="15" thickBot="1" x14ac:dyDescent="0.25"/>
    <row r="107" spans="1:10" ht="43.5" thickBot="1" x14ac:dyDescent="0.25">
      <c r="A107" s="16" t="s">
        <v>0</v>
      </c>
      <c r="B107" s="17" t="s">
        <v>1</v>
      </c>
      <c r="C107" s="17" t="s">
        <v>2</v>
      </c>
      <c r="D107" s="17" t="s">
        <v>107</v>
      </c>
      <c r="E107" s="37" t="s">
        <v>3</v>
      </c>
      <c r="F107" s="37" t="s">
        <v>58</v>
      </c>
      <c r="G107" s="17" t="s">
        <v>55</v>
      </c>
      <c r="H107" s="17" t="s">
        <v>57</v>
      </c>
      <c r="I107" s="17" t="s">
        <v>58</v>
      </c>
      <c r="J107" s="18" t="s">
        <v>56</v>
      </c>
    </row>
    <row r="108" spans="1:10" x14ac:dyDescent="0.2">
      <c r="A108" s="48" t="s">
        <v>51</v>
      </c>
      <c r="B108" s="43" t="s">
        <v>5</v>
      </c>
      <c r="C108" s="43">
        <v>1500</v>
      </c>
      <c r="D108" s="43"/>
      <c r="E108" s="50"/>
      <c r="F108" s="50"/>
      <c r="G108" s="68"/>
      <c r="H108" s="69"/>
      <c r="I108" s="68"/>
      <c r="J108" s="70"/>
    </row>
    <row r="109" spans="1:10" ht="15" thickBot="1" x14ac:dyDescent="0.25">
      <c r="A109" s="49" t="s">
        <v>76</v>
      </c>
      <c r="B109" s="7" t="s">
        <v>5</v>
      </c>
      <c r="C109" s="7">
        <v>2500</v>
      </c>
      <c r="D109" s="7"/>
      <c r="E109" s="52"/>
      <c r="F109" s="52"/>
      <c r="G109" s="59"/>
      <c r="H109" s="71"/>
      <c r="I109" s="59"/>
      <c r="J109" s="61"/>
    </row>
    <row r="110" spans="1:10" ht="15" thickBot="1" x14ac:dyDescent="0.25">
      <c r="A110" s="9"/>
      <c r="B110" s="27"/>
      <c r="C110" s="27"/>
      <c r="D110" s="27"/>
      <c r="E110" s="40"/>
      <c r="F110" s="40"/>
      <c r="G110" s="27"/>
      <c r="H110" s="36"/>
    </row>
    <row r="111" spans="1:10" ht="15.75" thickBot="1" x14ac:dyDescent="0.3">
      <c r="G111" s="26" t="s">
        <v>59</v>
      </c>
      <c r="H111" s="85">
        <f>SUM(H108:H109)</f>
        <v>0</v>
      </c>
      <c r="I111" s="76">
        <f>SUM(I108:I109)</f>
        <v>0</v>
      </c>
      <c r="J111" s="86">
        <f>SUM(J108:J109)</f>
        <v>0</v>
      </c>
    </row>
    <row r="112" spans="1:10" ht="15" x14ac:dyDescent="0.2">
      <c r="A112" s="13" t="s">
        <v>98</v>
      </c>
    </row>
    <row r="113" spans="1:10" ht="15" thickBot="1" x14ac:dyDescent="0.25"/>
    <row r="114" spans="1:10" ht="43.5" thickBot="1" x14ac:dyDescent="0.25">
      <c r="A114" s="14" t="s">
        <v>0</v>
      </c>
      <c r="B114" s="11" t="s">
        <v>1</v>
      </c>
      <c r="C114" s="11" t="s">
        <v>2</v>
      </c>
      <c r="D114" s="11" t="s">
        <v>107</v>
      </c>
      <c r="E114" s="35" t="s">
        <v>3</v>
      </c>
      <c r="F114" s="35" t="s">
        <v>58</v>
      </c>
      <c r="G114" s="11" t="s">
        <v>55</v>
      </c>
      <c r="H114" s="11" t="s">
        <v>57</v>
      </c>
      <c r="I114" s="11" t="s">
        <v>58</v>
      </c>
      <c r="J114" s="15" t="s">
        <v>56</v>
      </c>
    </row>
    <row r="115" spans="1:10" ht="15" thickBot="1" x14ac:dyDescent="0.25">
      <c r="A115" s="29" t="s">
        <v>52</v>
      </c>
      <c r="B115" s="12" t="s">
        <v>5</v>
      </c>
      <c r="C115" s="12">
        <v>2000</v>
      </c>
      <c r="D115" s="12"/>
      <c r="E115" s="72"/>
      <c r="F115" s="72"/>
      <c r="G115" s="73"/>
      <c r="H115" s="60"/>
      <c r="I115" s="73"/>
      <c r="J115" s="74"/>
    </row>
    <row r="116" spans="1:10" ht="15" thickBot="1" x14ac:dyDescent="0.25">
      <c r="A116" s="9"/>
      <c r="B116" s="27"/>
      <c r="C116" s="27"/>
      <c r="D116" s="27"/>
      <c r="E116" s="40"/>
      <c r="F116" s="40"/>
      <c r="G116" s="27"/>
      <c r="H116" s="36"/>
    </row>
    <row r="117" spans="1:10" ht="15.75" thickBot="1" x14ac:dyDescent="0.3">
      <c r="G117" s="26" t="s">
        <v>59</v>
      </c>
      <c r="H117" s="79">
        <f>SUM(H115)</f>
        <v>0</v>
      </c>
      <c r="I117" s="78">
        <f>SUM(I115)</f>
        <v>0</v>
      </c>
      <c r="J117" s="80">
        <f>SUM(J115)</f>
        <v>0</v>
      </c>
    </row>
    <row r="118" spans="1:10" ht="15" x14ac:dyDescent="0.2">
      <c r="A118" s="13" t="s">
        <v>99</v>
      </c>
    </row>
    <row r="119" spans="1:10" ht="15" thickBot="1" x14ac:dyDescent="0.25"/>
    <row r="120" spans="1:10" ht="43.5" thickBot="1" x14ac:dyDescent="0.25">
      <c r="A120" s="16" t="s">
        <v>0</v>
      </c>
      <c r="B120" s="17" t="s">
        <v>1</v>
      </c>
      <c r="C120" s="17" t="s">
        <v>2</v>
      </c>
      <c r="D120" s="17" t="s">
        <v>107</v>
      </c>
      <c r="E120" s="37" t="s">
        <v>3</v>
      </c>
      <c r="F120" s="37" t="s">
        <v>58</v>
      </c>
      <c r="G120" s="17" t="s">
        <v>55</v>
      </c>
      <c r="H120" s="17" t="s">
        <v>57</v>
      </c>
      <c r="I120" s="17" t="s">
        <v>58</v>
      </c>
      <c r="J120" s="18" t="s">
        <v>56</v>
      </c>
    </row>
    <row r="121" spans="1:10" x14ac:dyDescent="0.2">
      <c r="A121" s="48" t="s">
        <v>77</v>
      </c>
      <c r="B121" s="43" t="s">
        <v>5</v>
      </c>
      <c r="C121" s="43">
        <v>100</v>
      </c>
      <c r="D121" s="43"/>
      <c r="E121" s="50"/>
      <c r="F121" s="50"/>
      <c r="G121" s="53"/>
      <c r="H121" s="54"/>
      <c r="I121" s="53"/>
      <c r="J121" s="55"/>
    </row>
    <row r="122" spans="1:10" ht="15" thickBot="1" x14ac:dyDescent="0.25">
      <c r="A122" s="49" t="s">
        <v>78</v>
      </c>
      <c r="B122" s="7" t="s">
        <v>5</v>
      </c>
      <c r="C122" s="7">
        <v>75</v>
      </c>
      <c r="D122" s="7"/>
      <c r="E122" s="52"/>
      <c r="F122" s="52"/>
      <c r="G122" s="59"/>
      <c r="H122" s="62"/>
      <c r="I122" s="59"/>
      <c r="J122" s="61"/>
    </row>
    <row r="123" spans="1:10" ht="15" thickBot="1" x14ac:dyDescent="0.25">
      <c r="A123" s="9"/>
      <c r="B123" s="27"/>
      <c r="C123" s="27"/>
      <c r="D123" s="27"/>
      <c r="E123" s="40"/>
      <c r="F123" s="40"/>
      <c r="G123" s="27"/>
      <c r="H123" s="36"/>
    </row>
    <row r="124" spans="1:10" ht="15.75" thickBot="1" x14ac:dyDescent="0.3">
      <c r="G124" s="26" t="s">
        <v>59</v>
      </c>
      <c r="H124" s="85">
        <f>SUM(H121:H122)</f>
        <v>0</v>
      </c>
      <c r="I124" s="76">
        <f>SUM(I121:I122)</f>
        <v>0</v>
      </c>
      <c r="J124" s="86">
        <f>SUM(J121:J122)</f>
        <v>0</v>
      </c>
    </row>
    <row r="125" spans="1:10" ht="15" x14ac:dyDescent="0.2">
      <c r="A125" s="13" t="s">
        <v>100</v>
      </c>
    </row>
    <row r="126" spans="1:10" ht="15" thickBot="1" x14ac:dyDescent="0.25"/>
    <row r="127" spans="1:10" ht="43.5" thickBot="1" x14ac:dyDescent="0.25">
      <c r="A127" s="16" t="s">
        <v>0</v>
      </c>
      <c r="B127" s="17" t="s">
        <v>1</v>
      </c>
      <c r="C127" s="17" t="s">
        <v>2</v>
      </c>
      <c r="D127" s="17" t="s">
        <v>107</v>
      </c>
      <c r="E127" s="37" t="s">
        <v>3</v>
      </c>
      <c r="F127" s="37" t="s">
        <v>58</v>
      </c>
      <c r="G127" s="17" t="s">
        <v>55</v>
      </c>
      <c r="H127" s="17" t="s">
        <v>57</v>
      </c>
      <c r="I127" s="17" t="s">
        <v>58</v>
      </c>
      <c r="J127" s="18" t="s">
        <v>56</v>
      </c>
    </row>
    <row r="128" spans="1:10" x14ac:dyDescent="0.2">
      <c r="A128" s="89" t="s">
        <v>85</v>
      </c>
      <c r="B128" s="43" t="s">
        <v>5</v>
      </c>
      <c r="C128" s="43">
        <v>4</v>
      </c>
      <c r="D128" s="43"/>
      <c r="E128" s="50"/>
      <c r="F128" s="50"/>
      <c r="G128" s="68"/>
      <c r="H128" s="69"/>
      <c r="I128" s="68"/>
      <c r="J128" s="70"/>
    </row>
    <row r="129" spans="1:10" x14ac:dyDescent="0.2">
      <c r="A129" s="90" t="s">
        <v>79</v>
      </c>
      <c r="B129" s="4" t="s">
        <v>5</v>
      </c>
      <c r="C129" s="4">
        <v>4</v>
      </c>
      <c r="D129" s="4"/>
      <c r="E129" s="51"/>
      <c r="F129" s="51"/>
      <c r="G129" s="56"/>
      <c r="H129" s="88"/>
      <c r="I129" s="56"/>
      <c r="J129" s="58"/>
    </row>
    <row r="130" spans="1:10" x14ac:dyDescent="0.2">
      <c r="A130" s="90" t="s">
        <v>80</v>
      </c>
      <c r="B130" s="4" t="s">
        <v>5</v>
      </c>
      <c r="C130" s="4">
        <v>10</v>
      </c>
      <c r="D130" s="4"/>
      <c r="E130" s="51"/>
      <c r="F130" s="51"/>
      <c r="G130" s="56"/>
      <c r="H130" s="88"/>
      <c r="I130" s="56"/>
      <c r="J130" s="58"/>
    </row>
    <row r="131" spans="1:10" x14ac:dyDescent="0.2">
      <c r="A131" s="90" t="s">
        <v>81</v>
      </c>
      <c r="B131" s="4" t="s">
        <v>5</v>
      </c>
      <c r="C131" s="4">
        <v>4</v>
      </c>
      <c r="D131" s="4"/>
      <c r="E131" s="51"/>
      <c r="F131" s="51"/>
      <c r="G131" s="56"/>
      <c r="H131" s="88"/>
      <c r="I131" s="56"/>
      <c r="J131" s="58"/>
    </row>
    <row r="132" spans="1:10" x14ac:dyDescent="0.2">
      <c r="A132" s="90" t="s">
        <v>82</v>
      </c>
      <c r="B132" s="4" t="s">
        <v>5</v>
      </c>
      <c r="C132" s="4">
        <v>4</v>
      </c>
      <c r="D132" s="4"/>
      <c r="E132" s="51"/>
      <c r="F132" s="51"/>
      <c r="G132" s="56"/>
      <c r="H132" s="88"/>
      <c r="I132" s="56"/>
      <c r="J132" s="58"/>
    </row>
    <row r="133" spans="1:10" x14ac:dyDescent="0.2">
      <c r="A133" s="90" t="s">
        <v>83</v>
      </c>
      <c r="B133" s="4" t="s">
        <v>5</v>
      </c>
      <c r="C133" s="4">
        <v>20</v>
      </c>
      <c r="D133" s="4"/>
      <c r="E133" s="51"/>
      <c r="F133" s="51"/>
      <c r="G133" s="56"/>
      <c r="H133" s="88"/>
      <c r="I133" s="56"/>
      <c r="J133" s="58"/>
    </row>
    <row r="134" spans="1:10" ht="15" thickBot="1" x14ac:dyDescent="0.25">
      <c r="A134" s="91" t="s">
        <v>84</v>
      </c>
      <c r="B134" s="7" t="s">
        <v>5</v>
      </c>
      <c r="C134" s="7">
        <v>20</v>
      </c>
      <c r="D134" s="7"/>
      <c r="E134" s="52"/>
      <c r="F134" s="52"/>
      <c r="G134" s="59"/>
      <c r="H134" s="71"/>
      <c r="I134" s="59"/>
      <c r="J134" s="61"/>
    </row>
    <row r="135" spans="1:10" ht="15" thickBot="1" x14ac:dyDescent="0.25">
      <c r="A135" s="9"/>
      <c r="B135" s="27"/>
      <c r="C135" s="27"/>
      <c r="D135" s="27"/>
      <c r="E135" s="40"/>
      <c r="F135" s="40"/>
      <c r="G135" s="27"/>
      <c r="H135" s="27"/>
    </row>
    <row r="136" spans="1:10" ht="15.75" thickBot="1" x14ac:dyDescent="0.3">
      <c r="G136" s="26" t="s">
        <v>59</v>
      </c>
      <c r="H136" s="85">
        <f>SUM(H128:H134)</f>
        <v>0</v>
      </c>
      <c r="I136" s="76">
        <f>SUM(I128:I134)</f>
        <v>0</v>
      </c>
      <c r="J136" s="86">
        <f>SUM(J128:J134)</f>
        <v>0</v>
      </c>
    </row>
    <row r="137" spans="1:10" ht="15" x14ac:dyDescent="0.2">
      <c r="A137" s="13" t="s">
        <v>101</v>
      </c>
    </row>
    <row r="138" spans="1:10" ht="15" thickBot="1" x14ac:dyDescent="0.25"/>
    <row r="139" spans="1:10" ht="43.5" thickBot="1" x14ac:dyDescent="0.25">
      <c r="A139" s="16" t="s">
        <v>0</v>
      </c>
      <c r="B139" s="17" t="s">
        <v>1</v>
      </c>
      <c r="C139" s="17" t="s">
        <v>2</v>
      </c>
      <c r="D139" s="17" t="s">
        <v>107</v>
      </c>
      <c r="E139" s="37" t="s">
        <v>3</v>
      </c>
      <c r="F139" s="37" t="s">
        <v>58</v>
      </c>
      <c r="G139" s="17" t="s">
        <v>55</v>
      </c>
      <c r="H139" s="17" t="s">
        <v>57</v>
      </c>
      <c r="I139" s="17" t="s">
        <v>58</v>
      </c>
      <c r="J139" s="18" t="s">
        <v>56</v>
      </c>
    </row>
    <row r="140" spans="1:10" x14ac:dyDescent="0.2">
      <c r="A140" s="89" t="s">
        <v>86</v>
      </c>
      <c r="B140" s="43" t="s">
        <v>5</v>
      </c>
      <c r="C140" s="43">
        <v>10</v>
      </c>
      <c r="D140" s="43"/>
      <c r="E140" s="50"/>
      <c r="F140" s="50"/>
      <c r="G140" s="68"/>
      <c r="H140" s="69"/>
      <c r="I140" s="68"/>
      <c r="J140" s="70"/>
    </row>
    <row r="141" spans="1:10" x14ac:dyDescent="0.2">
      <c r="A141" s="30" t="s">
        <v>87</v>
      </c>
      <c r="B141" s="4" t="s">
        <v>5</v>
      </c>
      <c r="C141" s="4">
        <v>10</v>
      </c>
      <c r="D141" s="4"/>
      <c r="E141" s="51"/>
      <c r="F141" s="51"/>
      <c r="G141" s="56"/>
      <c r="H141" s="88"/>
      <c r="I141" s="56"/>
      <c r="J141" s="58"/>
    </row>
    <row r="142" spans="1:10" ht="15" thickBot="1" x14ac:dyDescent="0.25">
      <c r="A142" s="92" t="s">
        <v>88</v>
      </c>
      <c r="B142" s="7" t="s">
        <v>5</v>
      </c>
      <c r="C142" s="7">
        <v>10</v>
      </c>
      <c r="D142" s="7"/>
      <c r="E142" s="52"/>
      <c r="F142" s="52"/>
      <c r="G142" s="59"/>
      <c r="H142" s="71"/>
      <c r="I142" s="59"/>
      <c r="J142" s="61"/>
    </row>
    <row r="143" spans="1:10" ht="15" thickBot="1" x14ac:dyDescent="0.25">
      <c r="A143" s="9"/>
      <c r="B143" s="27"/>
      <c r="C143" s="27"/>
      <c r="D143" s="27"/>
      <c r="E143" s="40"/>
      <c r="F143" s="40"/>
      <c r="G143" s="27"/>
      <c r="H143" s="36"/>
    </row>
    <row r="144" spans="1:10" ht="15.75" thickBot="1" x14ac:dyDescent="0.3">
      <c r="G144" s="26" t="s">
        <v>59</v>
      </c>
      <c r="H144" s="79">
        <f>SUM(H140:H142)</f>
        <v>0</v>
      </c>
      <c r="I144" s="78">
        <f>SUM(I140:I142)</f>
        <v>0</v>
      </c>
      <c r="J144" s="80">
        <f>SUM(J140:J142)</f>
        <v>0</v>
      </c>
    </row>
    <row r="145" spans="1:10" ht="15" x14ac:dyDescent="0.2">
      <c r="A145" s="13" t="s">
        <v>106</v>
      </c>
    </row>
    <row r="146" spans="1:10" ht="15" thickBot="1" x14ac:dyDescent="0.25"/>
    <row r="147" spans="1:10" ht="42.75" x14ac:dyDescent="0.2">
      <c r="A147" s="16" t="s">
        <v>0</v>
      </c>
      <c r="B147" s="17" t="s">
        <v>1</v>
      </c>
      <c r="C147" s="17" t="s">
        <v>2</v>
      </c>
      <c r="D147" s="17" t="s">
        <v>107</v>
      </c>
      <c r="E147" s="37" t="s">
        <v>3</v>
      </c>
      <c r="F147" s="37" t="s">
        <v>58</v>
      </c>
      <c r="G147" s="17" t="s">
        <v>55</v>
      </c>
      <c r="H147" s="17" t="s">
        <v>57</v>
      </c>
      <c r="I147" s="17" t="s">
        <v>58</v>
      </c>
      <c r="J147" s="18" t="s">
        <v>56</v>
      </c>
    </row>
    <row r="148" spans="1:10" ht="15" x14ac:dyDescent="0.2">
      <c r="A148" s="31" t="s">
        <v>89</v>
      </c>
      <c r="B148" s="4" t="s">
        <v>5</v>
      </c>
      <c r="C148" s="4">
        <v>25</v>
      </c>
      <c r="D148" s="4"/>
      <c r="E148" s="51"/>
      <c r="F148" s="51"/>
      <c r="G148" s="87"/>
      <c r="H148" s="88"/>
      <c r="I148" s="87"/>
      <c r="J148" s="93"/>
    </row>
    <row r="149" spans="1:10" ht="15" x14ac:dyDescent="0.2">
      <c r="A149" s="32" t="s">
        <v>90</v>
      </c>
      <c r="B149" s="4" t="s">
        <v>5</v>
      </c>
      <c r="C149" s="4">
        <v>25</v>
      </c>
      <c r="D149" s="4"/>
      <c r="E149" s="51"/>
      <c r="F149" s="51"/>
      <c r="G149" s="56"/>
      <c r="H149" s="88"/>
      <c r="I149" s="56"/>
      <c r="J149" s="58"/>
    </row>
    <row r="150" spans="1:10" ht="15" x14ac:dyDescent="0.2">
      <c r="A150" s="32" t="s">
        <v>91</v>
      </c>
      <c r="B150" s="4" t="s">
        <v>5</v>
      </c>
      <c r="C150" s="4">
        <v>25</v>
      </c>
      <c r="D150" s="4"/>
      <c r="E150" s="51"/>
      <c r="F150" s="51"/>
      <c r="G150" s="56"/>
      <c r="H150" s="88"/>
      <c r="I150" s="56"/>
      <c r="J150" s="58"/>
    </row>
    <row r="151" spans="1:10" ht="15" x14ac:dyDescent="0.2">
      <c r="A151" s="32" t="s">
        <v>94</v>
      </c>
      <c r="B151" s="4" t="s">
        <v>5</v>
      </c>
      <c r="C151" s="4">
        <v>25</v>
      </c>
      <c r="D151" s="4"/>
      <c r="E151" s="51"/>
      <c r="F151" s="51"/>
      <c r="G151" s="56"/>
      <c r="H151" s="88"/>
      <c r="I151" s="56"/>
      <c r="J151" s="58"/>
    </row>
    <row r="152" spans="1:10" ht="15" x14ac:dyDescent="0.2">
      <c r="A152" s="32" t="s">
        <v>92</v>
      </c>
      <c r="B152" s="4" t="s">
        <v>5</v>
      </c>
      <c r="C152" s="4">
        <v>25</v>
      </c>
      <c r="D152" s="4"/>
      <c r="E152" s="51"/>
      <c r="F152" s="51"/>
      <c r="G152" s="56"/>
      <c r="H152" s="88"/>
      <c r="I152" s="56"/>
      <c r="J152" s="58"/>
    </row>
    <row r="153" spans="1:10" ht="15" x14ac:dyDescent="0.2">
      <c r="A153" s="32" t="s">
        <v>93</v>
      </c>
      <c r="B153" s="4" t="s">
        <v>5</v>
      </c>
      <c r="C153" s="4">
        <v>25</v>
      </c>
      <c r="D153" s="4"/>
      <c r="E153" s="51"/>
      <c r="F153" s="51"/>
      <c r="G153" s="56"/>
      <c r="H153" s="88"/>
      <c r="I153" s="56"/>
      <c r="J153" s="58"/>
    </row>
    <row r="154" spans="1:10" ht="15.75" thickBot="1" x14ac:dyDescent="0.25">
      <c r="A154" s="33" t="s">
        <v>95</v>
      </c>
      <c r="B154" s="7" t="s">
        <v>5</v>
      </c>
      <c r="C154" s="7">
        <v>25</v>
      </c>
      <c r="D154" s="7"/>
      <c r="E154" s="52"/>
      <c r="F154" s="52"/>
      <c r="G154" s="59"/>
      <c r="H154" s="71"/>
      <c r="I154" s="59"/>
      <c r="J154" s="61"/>
    </row>
    <row r="155" spans="1:10" ht="15" thickBot="1" x14ac:dyDescent="0.25">
      <c r="A155" s="9"/>
      <c r="B155" s="27"/>
      <c r="C155" s="27"/>
      <c r="D155" s="27"/>
      <c r="E155" s="40"/>
      <c r="F155" s="40"/>
      <c r="G155" s="27"/>
      <c r="H155" s="27"/>
    </row>
    <row r="156" spans="1:10" ht="15.75" thickBot="1" x14ac:dyDescent="0.3">
      <c r="G156" s="26" t="s">
        <v>59</v>
      </c>
      <c r="H156" s="79">
        <f>SUM(H148:H154)</f>
        <v>0</v>
      </c>
      <c r="I156" s="78">
        <f>SUM(I148:I154)</f>
        <v>0</v>
      </c>
      <c r="J156" s="80">
        <f>SUM(J148:J154)</f>
        <v>0</v>
      </c>
    </row>
    <row r="157" spans="1:10" ht="15" x14ac:dyDescent="0.2">
      <c r="A157" s="13" t="s">
        <v>105</v>
      </c>
    </row>
    <row r="158" spans="1:10" ht="15" thickBot="1" x14ac:dyDescent="0.25"/>
    <row r="159" spans="1:10" ht="43.5" thickBot="1" x14ac:dyDescent="0.25">
      <c r="A159" s="14" t="s">
        <v>0</v>
      </c>
      <c r="B159" s="11" t="s">
        <v>1</v>
      </c>
      <c r="C159" s="11" t="s">
        <v>2</v>
      </c>
      <c r="D159" s="11" t="s">
        <v>107</v>
      </c>
      <c r="E159" s="35" t="s">
        <v>3</v>
      </c>
      <c r="F159" s="35" t="s">
        <v>58</v>
      </c>
      <c r="G159" s="11" t="s">
        <v>55</v>
      </c>
      <c r="H159" s="11" t="s">
        <v>57</v>
      </c>
      <c r="I159" s="11" t="s">
        <v>58</v>
      </c>
      <c r="J159" s="15" t="s">
        <v>56</v>
      </c>
    </row>
    <row r="160" spans="1:10" ht="15" thickBot="1" x14ac:dyDescent="0.25">
      <c r="A160" s="29" t="s">
        <v>104</v>
      </c>
      <c r="B160" s="12" t="s">
        <v>5</v>
      </c>
      <c r="C160" s="95">
        <v>25200</v>
      </c>
      <c r="D160" s="94"/>
      <c r="E160" s="72"/>
      <c r="F160" s="72"/>
      <c r="G160" s="73"/>
      <c r="H160" s="60"/>
      <c r="I160" s="73"/>
      <c r="J160" s="74"/>
    </row>
    <row r="161" spans="1:11" ht="15" thickBot="1" x14ac:dyDescent="0.25">
      <c r="A161" s="9"/>
      <c r="B161" s="27"/>
      <c r="C161" s="27"/>
      <c r="D161" s="27"/>
      <c r="E161" s="40"/>
      <c r="F161" s="40"/>
      <c r="G161" s="27"/>
      <c r="H161" s="36"/>
      <c r="K161" s="27"/>
    </row>
    <row r="162" spans="1:11" ht="15.75" thickBot="1" x14ac:dyDescent="0.3">
      <c r="G162" s="26" t="s">
        <v>59</v>
      </c>
      <c r="H162" s="79">
        <f>SUM(H160)</f>
        <v>0</v>
      </c>
      <c r="I162" s="78">
        <f>SUM(I160)</f>
        <v>0</v>
      </c>
      <c r="J162" s="80">
        <f>SUM(J160)</f>
        <v>0</v>
      </c>
      <c r="K162" s="27"/>
    </row>
    <row r="163" spans="1:11" x14ac:dyDescent="0.2">
      <c r="H163" s="27"/>
      <c r="I163" s="27"/>
      <c r="J163" s="27"/>
      <c r="K163" s="27"/>
    </row>
    <row r="164" spans="1:11" x14ac:dyDescent="0.2">
      <c r="A164" s="20" t="s">
        <v>102</v>
      </c>
      <c r="C164" s="20" t="s">
        <v>103</v>
      </c>
    </row>
  </sheetData>
  <pageMargins left="0.7" right="0.7" top="0.75" bottom="0.75" header="0.3" footer="0.3"/>
  <pageSetup paperSize="8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Tea Jelačič</cp:lastModifiedBy>
  <cp:lastPrinted>2024-07-12T08:23:12Z</cp:lastPrinted>
  <dcterms:created xsi:type="dcterms:W3CDTF">2019-12-16T09:22:59Z</dcterms:created>
  <dcterms:modified xsi:type="dcterms:W3CDTF">2024-09-10T07:22:30Z</dcterms:modified>
</cp:coreProperties>
</file>